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O:\Public\OH\Ashtabula\2024\2024148.04 ATB-84-13.43\120923\400-Engineering\Roadway\EngData\"/>
    </mc:Choice>
  </mc:AlternateContent>
  <xr:revisionPtr revIDLastSave="0" documentId="13_ncr:1_{788C4C5F-CEC9-4937-AC29-754B07A146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1" l="1"/>
  <c r="K72" i="1"/>
  <c r="K71" i="1"/>
  <c r="D70" i="1"/>
  <c r="H70" i="1" s="1"/>
  <c r="K70" i="1" s="1"/>
  <c r="D68" i="1"/>
  <c r="H68" i="1" s="1"/>
  <c r="K68" i="1" s="1"/>
  <c r="D67" i="1"/>
  <c r="H67" i="1" s="1"/>
  <c r="K67" i="1" s="1"/>
  <c r="D66" i="1"/>
  <c r="H66" i="1" s="1"/>
  <c r="K66" i="1" s="1"/>
  <c r="D65" i="1"/>
  <c r="H65" i="1" s="1"/>
  <c r="K65" i="1" s="1"/>
  <c r="D63" i="1"/>
  <c r="H63" i="1" s="1"/>
  <c r="K63" i="1" s="1"/>
  <c r="D62" i="1"/>
  <c r="H62" i="1" s="1"/>
  <c r="K62" i="1" s="1"/>
  <c r="D61" i="1"/>
  <c r="H61" i="1" s="1"/>
  <c r="K61" i="1" s="1"/>
  <c r="D60" i="1"/>
  <c r="H60" i="1" s="1"/>
  <c r="K60" i="1" s="1"/>
  <c r="D59" i="1"/>
  <c r="H59" i="1" s="1"/>
  <c r="K59" i="1" s="1"/>
  <c r="K58" i="1"/>
  <c r="O76" i="1"/>
  <c r="L76" i="1"/>
  <c r="R75" i="1"/>
  <c r="Q75" i="1"/>
  <c r="P75" i="1"/>
  <c r="N75" i="1"/>
  <c r="O56" i="1"/>
  <c r="L56" i="1"/>
  <c r="R55" i="1"/>
  <c r="Q55" i="1"/>
  <c r="P55" i="1"/>
  <c r="N55" i="1"/>
  <c r="D50" i="1"/>
  <c r="H50" i="1" s="1"/>
  <c r="O50" i="1" s="1"/>
  <c r="D49" i="1"/>
  <c r="H49" i="1" s="1"/>
  <c r="D35" i="1"/>
  <c r="H35" i="1" s="1"/>
  <c r="L35" i="1" s="1"/>
  <c r="D34" i="1"/>
  <c r="H34" i="1" s="1"/>
  <c r="D47" i="1"/>
  <c r="H47" i="1" s="1"/>
  <c r="D46" i="1"/>
  <c r="H46" i="1" s="1"/>
  <c r="D44" i="1"/>
  <c r="H44" i="1" s="1"/>
  <c r="D43" i="1"/>
  <c r="H43" i="1" s="1"/>
  <c r="D41" i="1"/>
  <c r="H41" i="1" s="1"/>
  <c r="D40" i="1"/>
  <c r="H40" i="1" s="1"/>
  <c r="D38" i="1"/>
  <c r="H38" i="1" s="1"/>
  <c r="D37" i="1"/>
  <c r="H37" i="1" s="1"/>
  <c r="D32" i="1"/>
  <c r="H32" i="1" s="1"/>
  <c r="D31" i="1"/>
  <c r="H31" i="1" s="1"/>
  <c r="D29" i="1"/>
  <c r="H29" i="1" s="1"/>
  <c r="D28" i="1"/>
  <c r="H28" i="1" s="1"/>
  <c r="D26" i="1"/>
  <c r="H26" i="1" s="1"/>
  <c r="O26" i="1" s="1"/>
  <c r="D25" i="1"/>
  <c r="H25" i="1" s="1"/>
  <c r="D23" i="1"/>
  <c r="H23" i="1" s="1"/>
  <c r="L23" i="1" s="1"/>
  <c r="D22" i="1"/>
  <c r="H22" i="1" s="1"/>
  <c r="O20" i="1"/>
  <c r="L20" i="1"/>
  <c r="N19" i="1"/>
  <c r="P19" i="1"/>
  <c r="R19" i="1"/>
  <c r="Q19" i="1"/>
  <c r="M78" i="1"/>
  <c r="M79" i="1" s="1"/>
  <c r="M80" i="1" s="1"/>
  <c r="L53" i="1" l="1"/>
  <c r="O53" i="1"/>
  <c r="Q52" i="1"/>
  <c r="P52" i="1"/>
  <c r="R52" i="1"/>
  <c r="N52" i="1"/>
  <c r="P49" i="1"/>
  <c r="R49" i="1"/>
  <c r="N49" i="1"/>
  <c r="Q49" i="1"/>
  <c r="L50" i="1"/>
  <c r="P34" i="1"/>
  <c r="R34" i="1"/>
  <c r="Q34" i="1"/>
  <c r="N34" i="1"/>
  <c r="O35" i="1"/>
  <c r="O47" i="1"/>
  <c r="L47" i="1"/>
  <c r="R46" i="1"/>
  <c r="Q46" i="1"/>
  <c r="P46" i="1"/>
  <c r="N46" i="1"/>
  <c r="R43" i="1"/>
  <c r="P43" i="1"/>
  <c r="N43" i="1"/>
  <c r="Q43" i="1"/>
  <c r="L44" i="1"/>
  <c r="O44" i="1"/>
  <c r="Q40" i="1"/>
  <c r="P40" i="1"/>
  <c r="N40" i="1"/>
  <c r="R40" i="1"/>
  <c r="O41" i="1"/>
  <c r="L41" i="1"/>
  <c r="O38" i="1"/>
  <c r="L38" i="1"/>
  <c r="R37" i="1"/>
  <c r="Q37" i="1"/>
  <c r="P37" i="1"/>
  <c r="N37" i="1"/>
  <c r="Q31" i="1"/>
  <c r="P31" i="1"/>
  <c r="N31" i="1"/>
  <c r="R31" i="1"/>
  <c r="L32" i="1"/>
  <c r="O32" i="1"/>
  <c r="R28" i="1"/>
  <c r="Q28" i="1"/>
  <c r="P28" i="1"/>
  <c r="N28" i="1"/>
  <c r="O29" i="1"/>
  <c r="L29" i="1"/>
  <c r="L26" i="1"/>
  <c r="R25" i="1"/>
  <c r="Q25" i="1"/>
  <c r="N25" i="1"/>
  <c r="P25" i="1"/>
  <c r="R22" i="1"/>
  <c r="N22" i="1"/>
  <c r="O23" i="1"/>
  <c r="Q22" i="1"/>
  <c r="P22" i="1"/>
  <c r="K78" i="1"/>
  <c r="K79" i="1" s="1"/>
  <c r="K80" i="1" s="1"/>
  <c r="N78" i="1" l="1"/>
  <c r="N79" i="1" s="1"/>
  <c r="N80" i="1" s="1"/>
  <c r="O78" i="1" l="1"/>
  <c r="O79" i="1" s="1"/>
  <c r="L78" i="1"/>
  <c r="L79" i="1" s="1"/>
  <c r="L80" i="1" s="1"/>
  <c r="O80" i="1" l="1"/>
  <c r="P78" i="1"/>
  <c r="P79" i="1" s="1"/>
  <c r="P80" i="1" s="1"/>
  <c r="Q78" i="1"/>
  <c r="Q79" i="1" s="1"/>
  <c r="Q80" i="1" s="1"/>
  <c r="R78" i="1"/>
  <c r="R79" i="1" s="1"/>
  <c r="R80" i="1" s="1"/>
</calcChain>
</file>

<file path=xl/sharedStrings.xml><?xml version="1.0" encoding="utf-8"?>
<sst xmlns="http://schemas.openxmlformats.org/spreadsheetml/2006/main" count="87" uniqueCount="33">
  <si>
    <t>OFFICE CALCULATIONS</t>
  </si>
  <si>
    <t>PAGE 1 OF 1</t>
  </si>
  <si>
    <t>STATION</t>
  </si>
  <si>
    <t>SIDE</t>
  </si>
  <si>
    <t>LENGTH (L)</t>
  </si>
  <si>
    <t>AVERAGE WIDTH (W)</t>
  </si>
  <si>
    <t>SURFACE AREA (A) = LxW</t>
  </si>
  <si>
    <t>FROM</t>
  </si>
  <si>
    <t>TO</t>
  </si>
  <si>
    <t>FT</t>
  </si>
  <si>
    <t>SF</t>
  </si>
  <si>
    <t>SY</t>
  </si>
  <si>
    <t>SUBGRADE COMPACTION</t>
  </si>
  <si>
    <t>CY</t>
  </si>
  <si>
    <t>GAL</t>
  </si>
  <si>
    <t>CADD AREA</t>
  </si>
  <si>
    <t>SUB-TOTALS</t>
  </si>
  <si>
    <t>TOTALS</t>
  </si>
  <si>
    <t>TOTALS CARRIED TO THE GENERAL SUMMARY</t>
  </si>
  <si>
    <t>PAVEMENT REMOVED</t>
  </si>
  <si>
    <t>FULL DEPTH PAVEMENT SAWING</t>
  </si>
  <si>
    <t>AGGREGATE BASE (T=6")</t>
  </si>
  <si>
    <t>ATB-84-13.43</t>
  </si>
  <si>
    <t>PID #120923</t>
  </si>
  <si>
    <t>NON-TRACKING TACK COAT (@ 0.055 GAL/SY)</t>
  </si>
  <si>
    <t>ASPHALT CONCRETE SURFACE COURSE, TYPE 1, (449), PG70-22M (T=1.25")</t>
  </si>
  <si>
    <t>ASPHALT CONCRETE INTERMEDIATE COURSE, TYPE 2, (449) (T=1.75")</t>
  </si>
  <si>
    <t>ASPHALT CONCRETE BASE, PG64-22 (449) (T=6")</t>
  </si>
  <si>
    <t>LT./RT.</t>
  </si>
  <si>
    <t>W.48TH ST./S.R. 84 (COLLINS BOULEVARD)</t>
  </si>
  <si>
    <t>LT.</t>
  </si>
  <si>
    <t>RT.</t>
  </si>
  <si>
    <t>MAIN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</si>
</sst>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&quot;+&quot;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16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14" xfId="0" applyBorder="1"/>
    <xf numFmtId="2" fontId="2" fillId="0" borderId="3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/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2" fontId="2" fillId="0" borderId="1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0" fillId="0" borderId="2" xfId="0" applyNumberFormat="1" applyBorder="1"/>
    <xf numFmtId="2" fontId="0" fillId="0" borderId="3" xfId="0" applyNumberFormat="1" applyBorder="1"/>
    <xf numFmtId="2" fontId="2" fillId="0" borderId="3" xfId="0" applyNumberFormat="1" applyFont="1" applyBorder="1"/>
    <xf numFmtId="2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2" xfId="0" applyBorder="1"/>
    <xf numFmtId="1" fontId="1" fillId="0" borderId="15" xfId="0" applyNumberFormat="1" applyFon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6" xfId="0" applyFont="1" applyBorder="1"/>
    <xf numFmtId="0" fontId="1" fillId="0" borderId="7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/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0"/>
  <sheetViews>
    <sheetView tabSelected="1" workbookViewId="0">
      <selection activeCell="T11" sqref="T11"/>
    </sheetView>
  </sheetViews>
  <sheetFormatPr defaultRowHeight="15" x14ac:dyDescent="0.25"/>
  <cols>
    <col min="1" max="2" width="12.7109375" customWidth="1"/>
    <col min="4" max="7" width="5.7109375" customWidth="1"/>
    <col min="8" max="10" width="4.7109375" customWidth="1"/>
    <col min="11" max="11" width="9.140625" customWidth="1"/>
  </cols>
  <sheetData>
    <row r="1" spans="1:18" x14ac:dyDescent="0.25">
      <c r="A1" s="13" t="s">
        <v>22</v>
      </c>
    </row>
    <row r="2" spans="1:18" x14ac:dyDescent="0.25">
      <c r="A2" s="13" t="s">
        <v>23</v>
      </c>
    </row>
    <row r="3" spans="1:18" x14ac:dyDescent="0.25">
      <c r="A3" s="13" t="s">
        <v>0</v>
      </c>
    </row>
    <row r="4" spans="1:18" x14ac:dyDescent="0.25">
      <c r="A4" s="13" t="s">
        <v>1</v>
      </c>
    </row>
    <row r="5" spans="1:18" ht="15.75" thickBot="1" x14ac:dyDescent="0.3"/>
    <row r="6" spans="1:18" ht="15.75" thickBot="1" x14ac:dyDescent="0.3">
      <c r="A6" s="73" t="s">
        <v>2</v>
      </c>
      <c r="B6" s="73"/>
      <c r="C6" s="59" t="s">
        <v>3</v>
      </c>
      <c r="D6" s="59" t="s">
        <v>4</v>
      </c>
      <c r="E6" s="59"/>
      <c r="F6" s="59" t="s">
        <v>5</v>
      </c>
      <c r="G6" s="59"/>
      <c r="H6" s="65" t="s">
        <v>6</v>
      </c>
      <c r="I6" s="65"/>
      <c r="J6" s="65"/>
      <c r="K6" s="5">
        <v>202</v>
      </c>
      <c r="L6" s="5">
        <v>204</v>
      </c>
      <c r="M6" s="5">
        <v>252</v>
      </c>
      <c r="N6" s="5">
        <v>301</v>
      </c>
      <c r="O6" s="5">
        <v>304</v>
      </c>
      <c r="P6" s="5">
        <v>407</v>
      </c>
      <c r="Q6" s="5">
        <v>441</v>
      </c>
      <c r="R6" s="5">
        <v>441</v>
      </c>
    </row>
    <row r="7" spans="1:18" ht="15" customHeight="1" x14ac:dyDescent="0.25">
      <c r="A7" s="61"/>
      <c r="B7" s="61"/>
      <c r="C7" s="60"/>
      <c r="D7" s="60"/>
      <c r="E7" s="60"/>
      <c r="F7" s="60"/>
      <c r="G7" s="60"/>
      <c r="H7" s="66"/>
      <c r="I7" s="66"/>
      <c r="J7" s="66"/>
      <c r="K7" s="56" t="s">
        <v>19</v>
      </c>
      <c r="L7" s="56" t="s">
        <v>12</v>
      </c>
      <c r="M7" s="53" t="s">
        <v>20</v>
      </c>
      <c r="N7" s="53" t="s">
        <v>27</v>
      </c>
      <c r="O7" s="53" t="s">
        <v>21</v>
      </c>
      <c r="P7" s="53" t="s">
        <v>24</v>
      </c>
      <c r="Q7" s="53" t="s">
        <v>25</v>
      </c>
      <c r="R7" s="53" t="s">
        <v>26</v>
      </c>
    </row>
    <row r="8" spans="1:18" x14ac:dyDescent="0.25">
      <c r="A8" s="61"/>
      <c r="B8" s="61"/>
      <c r="C8" s="60"/>
      <c r="D8" s="60"/>
      <c r="E8" s="60"/>
      <c r="F8" s="60"/>
      <c r="G8" s="60"/>
      <c r="H8" s="66"/>
      <c r="I8" s="66"/>
      <c r="J8" s="66"/>
      <c r="K8" s="57"/>
      <c r="L8" s="57"/>
      <c r="M8" s="54"/>
      <c r="N8" s="54"/>
      <c r="O8" s="54"/>
      <c r="P8" s="54"/>
      <c r="Q8" s="54"/>
      <c r="R8" s="54"/>
    </row>
    <row r="9" spans="1:18" x14ac:dyDescent="0.25">
      <c r="A9" s="61"/>
      <c r="B9" s="61"/>
      <c r="C9" s="60"/>
      <c r="D9" s="60"/>
      <c r="E9" s="60"/>
      <c r="F9" s="60"/>
      <c r="G9" s="60"/>
      <c r="H9" s="66"/>
      <c r="I9" s="66"/>
      <c r="J9" s="66"/>
      <c r="K9" s="57"/>
      <c r="L9" s="57"/>
      <c r="M9" s="54"/>
      <c r="N9" s="54"/>
      <c r="O9" s="54"/>
      <c r="P9" s="54"/>
      <c r="Q9" s="54"/>
      <c r="R9" s="54"/>
    </row>
    <row r="10" spans="1:18" x14ac:dyDescent="0.25">
      <c r="A10" s="61"/>
      <c r="B10" s="61"/>
      <c r="C10" s="60"/>
      <c r="D10" s="60"/>
      <c r="E10" s="60"/>
      <c r="F10" s="60"/>
      <c r="G10" s="60"/>
      <c r="H10" s="66"/>
      <c r="I10" s="66"/>
      <c r="J10" s="66"/>
      <c r="K10" s="57"/>
      <c r="L10" s="57"/>
      <c r="M10" s="54"/>
      <c r="N10" s="54"/>
      <c r="O10" s="54"/>
      <c r="P10" s="54"/>
      <c r="Q10" s="54"/>
      <c r="R10" s="54"/>
    </row>
    <row r="11" spans="1:18" x14ac:dyDescent="0.25">
      <c r="A11" s="61"/>
      <c r="B11" s="61"/>
      <c r="C11" s="60"/>
      <c r="D11" s="60"/>
      <c r="E11" s="60"/>
      <c r="F11" s="60"/>
      <c r="G11" s="60"/>
      <c r="H11" s="66"/>
      <c r="I11" s="66"/>
      <c r="J11" s="66"/>
      <c r="K11" s="57"/>
      <c r="L11" s="57"/>
      <c r="M11" s="54"/>
      <c r="N11" s="54"/>
      <c r="O11" s="54"/>
      <c r="P11" s="54"/>
      <c r="Q11" s="54"/>
      <c r="R11" s="54"/>
    </row>
    <row r="12" spans="1:18" x14ac:dyDescent="0.25">
      <c r="A12" s="61"/>
      <c r="B12" s="61"/>
      <c r="C12" s="60"/>
      <c r="D12" s="60"/>
      <c r="E12" s="60"/>
      <c r="F12" s="60"/>
      <c r="G12" s="60"/>
      <c r="H12" s="66"/>
      <c r="I12" s="66"/>
      <c r="J12" s="66"/>
      <c r="K12" s="57"/>
      <c r="L12" s="57"/>
      <c r="M12" s="54"/>
      <c r="N12" s="54"/>
      <c r="O12" s="54"/>
      <c r="P12" s="54"/>
      <c r="Q12" s="54"/>
      <c r="R12" s="54"/>
    </row>
    <row r="13" spans="1:18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57"/>
      <c r="L13" s="57"/>
      <c r="M13" s="54"/>
      <c r="N13" s="54"/>
      <c r="O13" s="54"/>
      <c r="P13" s="54"/>
      <c r="Q13" s="54"/>
      <c r="R13" s="54"/>
    </row>
    <row r="14" spans="1:18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57"/>
      <c r="L14" s="57"/>
      <c r="M14" s="54"/>
      <c r="N14" s="54"/>
      <c r="O14" s="54"/>
      <c r="P14" s="54"/>
      <c r="Q14" s="54"/>
      <c r="R14" s="54"/>
    </row>
    <row r="15" spans="1:18" x14ac:dyDescent="0.2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57"/>
      <c r="L15" s="57"/>
      <c r="M15" s="54"/>
      <c r="N15" s="54"/>
      <c r="O15" s="54"/>
      <c r="P15" s="54"/>
      <c r="Q15" s="54"/>
      <c r="R15" s="54"/>
    </row>
    <row r="16" spans="1:18" ht="15.75" thickBot="1" x14ac:dyDescent="0.3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58"/>
      <c r="L16" s="58"/>
      <c r="M16" s="55"/>
      <c r="N16" s="55"/>
      <c r="O16" s="55"/>
      <c r="P16" s="55"/>
      <c r="Q16" s="55"/>
      <c r="R16" s="55"/>
    </row>
    <row r="17" spans="1:18" ht="15.75" thickBot="1" x14ac:dyDescent="0.3">
      <c r="A17" s="1" t="s">
        <v>7</v>
      </c>
      <c r="B17" s="1" t="s">
        <v>8</v>
      </c>
      <c r="C17" s="2"/>
      <c r="D17" s="63" t="s">
        <v>9</v>
      </c>
      <c r="E17" s="63"/>
      <c r="F17" s="63" t="s">
        <v>9</v>
      </c>
      <c r="G17" s="63"/>
      <c r="H17" s="64" t="s">
        <v>10</v>
      </c>
      <c r="I17" s="64"/>
      <c r="J17" s="64"/>
      <c r="K17" s="31" t="s">
        <v>11</v>
      </c>
      <c r="L17" s="6" t="s">
        <v>11</v>
      </c>
      <c r="M17" s="6" t="s">
        <v>9</v>
      </c>
      <c r="N17" s="6" t="s">
        <v>13</v>
      </c>
      <c r="O17" s="6" t="s">
        <v>13</v>
      </c>
      <c r="P17" s="6" t="s">
        <v>14</v>
      </c>
      <c r="Q17" s="6" t="s">
        <v>13</v>
      </c>
      <c r="R17" s="6" t="s">
        <v>13</v>
      </c>
    </row>
    <row r="18" spans="1:18" x14ac:dyDescent="0.25">
      <c r="A18" s="47" t="s">
        <v>29</v>
      </c>
      <c r="B18" s="48"/>
      <c r="C18" s="48"/>
      <c r="D18" s="48"/>
      <c r="E18" s="48"/>
      <c r="F18" s="48"/>
      <c r="G18" s="48"/>
      <c r="H18" s="48"/>
      <c r="I18" s="48"/>
      <c r="J18" s="49"/>
      <c r="K18" s="42"/>
      <c r="L18" s="42"/>
      <c r="M18" s="42"/>
      <c r="N18" s="42"/>
      <c r="O18" s="42"/>
      <c r="P18" s="42"/>
      <c r="Q18" s="42"/>
      <c r="R18" s="42"/>
    </row>
    <row r="19" spans="1:18" x14ac:dyDescent="0.25">
      <c r="A19" s="4">
        <v>70293.52</v>
      </c>
      <c r="B19" s="4">
        <v>70325.58</v>
      </c>
      <c r="C19" s="41" t="s">
        <v>28</v>
      </c>
      <c r="D19" s="43" t="s">
        <v>15</v>
      </c>
      <c r="E19" s="44"/>
      <c r="F19" s="44"/>
      <c r="G19" s="45"/>
      <c r="H19" s="46">
        <v>1984.3</v>
      </c>
      <c r="I19" s="46"/>
      <c r="J19" s="46"/>
      <c r="K19" s="8"/>
      <c r="L19" s="7"/>
      <c r="M19" s="7">
        <v>109.47</v>
      </c>
      <c r="N19" s="7">
        <f>(H19)*6/12*1/27</f>
        <v>36.746296296296293</v>
      </c>
      <c r="O19" s="7"/>
      <c r="P19" s="7">
        <f>(H19/9*0.055)*2</f>
        <v>24.252555555555553</v>
      </c>
      <c r="Q19" s="7">
        <f>(H19)*1.25/12*1/27</f>
        <v>7.6554783950617278</v>
      </c>
      <c r="R19" s="7">
        <f>(H19)*1.75/12*1/27</f>
        <v>10.717669753086421</v>
      </c>
    </row>
    <row r="20" spans="1:18" x14ac:dyDescent="0.25">
      <c r="A20" s="4">
        <v>70293.52</v>
      </c>
      <c r="B20" s="4">
        <v>70325.58</v>
      </c>
      <c r="C20" s="41" t="s">
        <v>28</v>
      </c>
      <c r="D20" s="43" t="s">
        <v>15</v>
      </c>
      <c r="E20" s="44"/>
      <c r="F20" s="44"/>
      <c r="G20" s="45"/>
      <c r="H20" s="46">
        <v>2121.34</v>
      </c>
      <c r="I20" s="46"/>
      <c r="J20" s="46"/>
      <c r="K20" s="34"/>
      <c r="L20" s="7">
        <f>(H20)/9</f>
        <v>235.70444444444445</v>
      </c>
      <c r="M20" s="7"/>
      <c r="N20" s="7"/>
      <c r="O20" s="7">
        <f>(H20)*6/12*1/27</f>
        <v>39.284074074074077</v>
      </c>
      <c r="P20" s="7"/>
      <c r="Q20" s="7"/>
      <c r="R20" s="7"/>
    </row>
    <row r="21" spans="1:18" x14ac:dyDescent="0.25">
      <c r="A21" s="4"/>
      <c r="B21" s="4"/>
      <c r="C21" s="3"/>
      <c r="D21" s="46"/>
      <c r="E21" s="46"/>
      <c r="F21" s="46"/>
      <c r="G21" s="46"/>
      <c r="H21" s="46"/>
      <c r="I21" s="46"/>
      <c r="J21" s="46"/>
      <c r="K21" s="7"/>
      <c r="L21" s="24"/>
      <c r="M21" s="24"/>
      <c r="N21" s="24"/>
      <c r="O21" s="24"/>
      <c r="P21" s="7"/>
      <c r="Q21" s="7"/>
      <c r="R21" s="7"/>
    </row>
    <row r="22" spans="1:18" x14ac:dyDescent="0.25">
      <c r="A22" s="4">
        <v>70325.58</v>
      </c>
      <c r="B22" s="4">
        <v>70659.66</v>
      </c>
      <c r="C22" s="41" t="s">
        <v>28</v>
      </c>
      <c r="D22" s="46">
        <f>(B22)-A22</f>
        <v>334.08000000000175</v>
      </c>
      <c r="E22" s="46"/>
      <c r="F22" s="46">
        <v>46</v>
      </c>
      <c r="G22" s="46"/>
      <c r="H22" s="46">
        <f>(D22)*(F22)</f>
        <v>15367.68000000008</v>
      </c>
      <c r="I22" s="46"/>
      <c r="J22" s="46"/>
      <c r="K22" s="34"/>
      <c r="L22" s="7"/>
      <c r="M22" s="7"/>
      <c r="N22" s="7">
        <f>(H22)*6/12*1/27</f>
        <v>284.58666666666818</v>
      </c>
      <c r="O22" s="7"/>
      <c r="P22" s="7">
        <f>(H22/9*0.055)*2</f>
        <v>187.82720000000097</v>
      </c>
      <c r="Q22" s="7">
        <f>(H22)*1.25/12*1/27</f>
        <v>59.288888888889197</v>
      </c>
      <c r="R22" s="7">
        <f>(H22)*1.75/12*1/27</f>
        <v>83.004444444444871</v>
      </c>
    </row>
    <row r="23" spans="1:18" x14ac:dyDescent="0.25">
      <c r="A23" s="4">
        <v>70325.58</v>
      </c>
      <c r="B23" s="4">
        <v>70659.66</v>
      </c>
      <c r="C23" s="41" t="s">
        <v>28</v>
      </c>
      <c r="D23" s="46">
        <f>(B23)-A23</f>
        <v>334.08000000000175</v>
      </c>
      <c r="E23" s="46"/>
      <c r="F23" s="46">
        <v>49</v>
      </c>
      <c r="G23" s="46"/>
      <c r="H23" s="46">
        <f>(D23)*(F23)</f>
        <v>16369.920000000086</v>
      </c>
      <c r="I23" s="46"/>
      <c r="J23" s="46"/>
      <c r="K23" s="34"/>
      <c r="L23" s="7">
        <f>(H23)/9</f>
        <v>1818.8800000000094</v>
      </c>
      <c r="M23" s="7"/>
      <c r="N23" s="7"/>
      <c r="O23" s="7">
        <f>(H23)*6/12*1/27</f>
        <v>303.14666666666824</v>
      </c>
      <c r="P23" s="7"/>
      <c r="Q23" s="7"/>
      <c r="R23" s="7"/>
    </row>
    <row r="24" spans="1:18" x14ac:dyDescent="0.25">
      <c r="A24" s="36"/>
      <c r="B24" s="37"/>
      <c r="C24" s="38"/>
      <c r="D24" s="33"/>
      <c r="E24" s="33"/>
      <c r="F24" s="33"/>
      <c r="G24" s="33"/>
      <c r="H24" s="33"/>
      <c r="I24" s="33"/>
      <c r="J24" s="34"/>
      <c r="K24" s="34"/>
      <c r="L24" s="8"/>
      <c r="M24" s="25"/>
      <c r="N24" s="25"/>
      <c r="O24" s="25"/>
      <c r="P24" s="25"/>
      <c r="Q24" s="25"/>
      <c r="R24" s="25"/>
    </row>
    <row r="25" spans="1:18" x14ac:dyDescent="0.25">
      <c r="A25" s="4">
        <v>70659.66</v>
      </c>
      <c r="B25" s="4">
        <v>70684.66</v>
      </c>
      <c r="C25" s="41" t="s">
        <v>30</v>
      </c>
      <c r="D25" s="46">
        <f>(B25)-A25</f>
        <v>25</v>
      </c>
      <c r="E25" s="46"/>
      <c r="F25" s="46">
        <v>23.05</v>
      </c>
      <c r="G25" s="46"/>
      <c r="H25" s="46">
        <f>(D25)*(F25)</f>
        <v>576.25</v>
      </c>
      <c r="I25" s="46"/>
      <c r="J25" s="46"/>
      <c r="K25" s="34"/>
      <c r="L25" s="7"/>
      <c r="M25" s="7"/>
      <c r="N25" s="7">
        <f>(H25)*6/12*1/27</f>
        <v>10.671296296296296</v>
      </c>
      <c r="O25" s="7"/>
      <c r="P25" s="7">
        <f>(H25/9*0.055)*2</f>
        <v>7.0430555555555552</v>
      </c>
      <c r="Q25" s="7">
        <f>(H25)*1.25/12*1/27</f>
        <v>2.2231867283950617</v>
      </c>
      <c r="R25" s="7">
        <f>(H25)*1.75/12*1/27</f>
        <v>3.1124614197530862</v>
      </c>
    </row>
    <row r="26" spans="1:18" x14ac:dyDescent="0.25">
      <c r="A26" s="4">
        <v>70659.66</v>
      </c>
      <c r="B26" s="4">
        <v>70684.66</v>
      </c>
      <c r="C26" s="41" t="s">
        <v>30</v>
      </c>
      <c r="D26" s="46">
        <f>(B26)-A26</f>
        <v>25</v>
      </c>
      <c r="E26" s="46"/>
      <c r="F26" s="46">
        <v>24.55</v>
      </c>
      <c r="G26" s="46"/>
      <c r="H26" s="46">
        <f>(D26)*(F26)</f>
        <v>613.75</v>
      </c>
      <c r="I26" s="46"/>
      <c r="J26" s="46"/>
      <c r="K26" s="34"/>
      <c r="L26" s="7">
        <f>(H26)/9</f>
        <v>68.194444444444443</v>
      </c>
      <c r="M26" s="24"/>
      <c r="N26" s="24"/>
      <c r="O26" s="7">
        <f>(H26)*6/12*1/27</f>
        <v>11.36574074074074</v>
      </c>
      <c r="P26" s="25"/>
      <c r="Q26" s="25"/>
      <c r="R26" s="25"/>
    </row>
    <row r="27" spans="1:18" x14ac:dyDescent="0.25">
      <c r="A27" s="4"/>
      <c r="B27" s="4"/>
      <c r="C27" s="3"/>
      <c r="D27" s="46"/>
      <c r="E27" s="46"/>
      <c r="F27" s="46"/>
      <c r="G27" s="46"/>
      <c r="H27" s="46"/>
      <c r="I27" s="46"/>
      <c r="J27" s="46"/>
      <c r="K27" s="7"/>
      <c r="L27" s="24"/>
      <c r="M27" s="24"/>
      <c r="N27" s="24"/>
      <c r="O27" s="24"/>
      <c r="P27" s="8"/>
      <c r="Q27" s="8"/>
      <c r="R27" s="8"/>
    </row>
    <row r="28" spans="1:18" x14ac:dyDescent="0.25">
      <c r="A28" s="4">
        <v>70684.66</v>
      </c>
      <c r="B28" s="4">
        <v>70766.31</v>
      </c>
      <c r="C28" s="41" t="s">
        <v>30</v>
      </c>
      <c r="D28" s="46">
        <f>(B28)-A28</f>
        <v>81.649999999994179</v>
      </c>
      <c r="E28" s="46"/>
      <c r="F28" s="46">
        <v>24.1</v>
      </c>
      <c r="G28" s="46"/>
      <c r="H28" s="46">
        <f>(D28)*(F28)</f>
        <v>1967.7649999998598</v>
      </c>
      <c r="I28" s="46"/>
      <c r="J28" s="46"/>
      <c r="K28" s="34"/>
      <c r="L28" s="7"/>
      <c r="M28" s="7">
        <v>165.06</v>
      </c>
      <c r="N28" s="7">
        <f>(H28)*6/12*1/27</f>
        <v>36.440092592589998</v>
      </c>
      <c r="O28" s="7"/>
      <c r="P28" s="7">
        <f>(H28/9*0.055)*2</f>
        <v>24.050461111109396</v>
      </c>
      <c r="Q28" s="7">
        <f>(H28)*1.25/12*1/27</f>
        <v>7.5916859567895818</v>
      </c>
      <c r="R28" s="7">
        <f>(H28)*1.75/12*1/27</f>
        <v>10.628360339505415</v>
      </c>
    </row>
    <row r="29" spans="1:18" x14ac:dyDescent="0.25">
      <c r="A29" s="4">
        <v>70684.66</v>
      </c>
      <c r="B29" s="4">
        <v>70766.31</v>
      </c>
      <c r="C29" s="41" t="s">
        <v>30</v>
      </c>
      <c r="D29" s="46">
        <f>(B29)-A29</f>
        <v>81.649999999994179</v>
      </c>
      <c r="E29" s="46"/>
      <c r="F29" s="46">
        <v>24.1</v>
      </c>
      <c r="G29" s="46"/>
      <c r="H29" s="46">
        <f>(D29)*(F29)</f>
        <v>1967.7649999998598</v>
      </c>
      <c r="I29" s="46"/>
      <c r="J29" s="46"/>
      <c r="K29" s="34"/>
      <c r="L29" s="7">
        <f>(H29)/9</f>
        <v>218.64055555553998</v>
      </c>
      <c r="M29" s="24"/>
      <c r="N29" s="24"/>
      <c r="O29" s="7">
        <f>(H29)*6/12*1/27</f>
        <v>36.440092592589998</v>
      </c>
      <c r="P29" s="25"/>
      <c r="Q29" s="25"/>
      <c r="R29" s="25"/>
    </row>
    <row r="30" spans="1:18" x14ac:dyDescent="0.25">
      <c r="A30" s="4"/>
      <c r="B30" s="4"/>
      <c r="C30" s="3"/>
      <c r="D30" s="46"/>
      <c r="E30" s="46"/>
      <c r="F30" s="46"/>
      <c r="G30" s="46"/>
      <c r="H30" s="46"/>
      <c r="I30" s="46"/>
      <c r="J30" s="46"/>
      <c r="K30" s="28"/>
      <c r="L30" s="8"/>
      <c r="M30" s="25"/>
      <c r="N30" s="25"/>
      <c r="O30" s="25"/>
      <c r="P30" s="25"/>
      <c r="Q30" s="25"/>
      <c r="R30" s="25"/>
    </row>
    <row r="31" spans="1:18" x14ac:dyDescent="0.25">
      <c r="A31" s="4">
        <v>70766.31</v>
      </c>
      <c r="B31" s="4">
        <v>70791.31</v>
      </c>
      <c r="C31" s="41" t="s">
        <v>30</v>
      </c>
      <c r="D31" s="46">
        <f>(B31)-A31</f>
        <v>25</v>
      </c>
      <c r="E31" s="46"/>
      <c r="F31" s="46">
        <v>23.05</v>
      </c>
      <c r="G31" s="46"/>
      <c r="H31" s="46">
        <f>(D31)*(F31)</f>
        <v>576.25</v>
      </c>
      <c r="I31" s="46"/>
      <c r="J31" s="46"/>
      <c r="K31" s="34"/>
      <c r="L31" s="7"/>
      <c r="M31" s="7"/>
      <c r="N31" s="7">
        <f>(H31)*6/12*1/27</f>
        <v>10.671296296296296</v>
      </c>
      <c r="O31" s="7"/>
      <c r="P31" s="7">
        <f>(H31/9*0.055)*2</f>
        <v>7.0430555555555552</v>
      </c>
      <c r="Q31" s="7">
        <f>(H31)*1.25/12*1/27</f>
        <v>2.2231867283950617</v>
      </c>
      <c r="R31" s="7">
        <f>(H31)*1.75/12*1/27</f>
        <v>3.1124614197530862</v>
      </c>
    </row>
    <row r="32" spans="1:18" x14ac:dyDescent="0.25">
      <c r="A32" s="4">
        <v>70766.31</v>
      </c>
      <c r="B32" s="4">
        <v>70791.31</v>
      </c>
      <c r="C32" s="41" t="s">
        <v>30</v>
      </c>
      <c r="D32" s="46">
        <f>(B32)-A32</f>
        <v>25</v>
      </c>
      <c r="E32" s="46"/>
      <c r="F32" s="46">
        <v>24.55</v>
      </c>
      <c r="G32" s="46"/>
      <c r="H32" s="46">
        <f>(D32)*(F32)</f>
        <v>613.75</v>
      </c>
      <c r="I32" s="46"/>
      <c r="J32" s="46"/>
      <c r="K32" s="34"/>
      <c r="L32" s="7">
        <f>(H32)/9</f>
        <v>68.194444444444443</v>
      </c>
      <c r="M32" s="24"/>
      <c r="N32" s="24"/>
      <c r="O32" s="7">
        <f>(H32)*6/12*1/27</f>
        <v>11.36574074074074</v>
      </c>
      <c r="P32" s="25"/>
      <c r="Q32" s="25"/>
      <c r="R32" s="25"/>
    </row>
    <row r="33" spans="1:18" x14ac:dyDescent="0.25">
      <c r="A33" s="4"/>
      <c r="B33" s="4"/>
      <c r="C33" s="3"/>
      <c r="D33" s="46"/>
      <c r="E33" s="46"/>
      <c r="F33" s="46"/>
      <c r="G33" s="46"/>
      <c r="H33" s="46"/>
      <c r="I33" s="46"/>
      <c r="J33" s="46"/>
      <c r="K33" s="7"/>
      <c r="L33" s="8"/>
      <c r="M33" s="25"/>
      <c r="N33" s="25"/>
      <c r="O33" s="25"/>
      <c r="P33" s="25"/>
      <c r="Q33" s="25"/>
      <c r="R33" s="25"/>
    </row>
    <row r="34" spans="1:18" x14ac:dyDescent="0.25">
      <c r="A34" s="4">
        <v>70791.31</v>
      </c>
      <c r="B34" s="4">
        <v>70807.31</v>
      </c>
      <c r="C34" s="41" t="s">
        <v>30</v>
      </c>
      <c r="D34" s="46">
        <f>(B34)-A34</f>
        <v>16</v>
      </c>
      <c r="E34" s="46"/>
      <c r="F34" s="46">
        <v>22</v>
      </c>
      <c r="G34" s="46"/>
      <c r="H34" s="46">
        <f>(D34)*(F34)</f>
        <v>352</v>
      </c>
      <c r="I34" s="46"/>
      <c r="J34" s="46"/>
      <c r="K34" s="34"/>
      <c r="L34" s="7"/>
      <c r="M34" s="7"/>
      <c r="N34" s="7">
        <f>(H34)*6/12*1/27</f>
        <v>6.5185185185185182</v>
      </c>
      <c r="O34" s="7"/>
      <c r="P34" s="7">
        <f>(H34/9*0.055)*2</f>
        <v>4.3022222222222224</v>
      </c>
      <c r="Q34" s="7">
        <f>(H34)*1.25/12*1/27</f>
        <v>1.3580246913580245</v>
      </c>
      <c r="R34" s="7">
        <f>(H34)*1.75/12*1/27</f>
        <v>1.9012345679012346</v>
      </c>
    </row>
    <row r="35" spans="1:18" x14ac:dyDescent="0.25">
      <c r="A35" s="4">
        <v>70791.31</v>
      </c>
      <c r="B35" s="4">
        <v>70807.31</v>
      </c>
      <c r="C35" s="41" t="s">
        <v>30</v>
      </c>
      <c r="D35" s="46">
        <f>(B35)-A35</f>
        <v>16</v>
      </c>
      <c r="E35" s="46"/>
      <c r="F35" s="46">
        <v>23.5</v>
      </c>
      <c r="G35" s="46"/>
      <c r="H35" s="46">
        <f>(D35)*(F35)</f>
        <v>376</v>
      </c>
      <c r="I35" s="46"/>
      <c r="J35" s="46"/>
      <c r="K35" s="34"/>
      <c r="L35" s="7">
        <f>(H35)/9</f>
        <v>41.777777777777779</v>
      </c>
      <c r="M35" s="24"/>
      <c r="N35" s="24"/>
      <c r="O35" s="7">
        <f>(H35)*6/12*1/27</f>
        <v>6.9629629629629628</v>
      </c>
      <c r="P35" s="25"/>
      <c r="Q35" s="25"/>
      <c r="R35" s="25"/>
    </row>
    <row r="36" spans="1:18" x14ac:dyDescent="0.25">
      <c r="A36" s="4"/>
      <c r="B36" s="4"/>
      <c r="C36" s="3"/>
      <c r="D36" s="46"/>
      <c r="E36" s="46"/>
      <c r="F36" s="46"/>
      <c r="G36" s="46"/>
      <c r="H36" s="46"/>
      <c r="I36" s="46"/>
      <c r="J36" s="46"/>
      <c r="K36" s="34"/>
      <c r="L36" s="7"/>
      <c r="M36" s="24"/>
      <c r="N36" s="24"/>
      <c r="O36" s="24"/>
      <c r="P36" s="24"/>
      <c r="Q36" s="24"/>
      <c r="R36" s="24"/>
    </row>
    <row r="37" spans="1:18" x14ac:dyDescent="0.25">
      <c r="A37" s="4">
        <v>70659.66</v>
      </c>
      <c r="B37" s="4">
        <v>70663.41</v>
      </c>
      <c r="C37" s="41" t="s">
        <v>31</v>
      </c>
      <c r="D37" s="46">
        <f>(B37)-A37</f>
        <v>3.75</v>
      </c>
      <c r="E37" s="46"/>
      <c r="F37" s="46">
        <v>24</v>
      </c>
      <c r="G37" s="46"/>
      <c r="H37" s="46">
        <f>(D37)*(F37)</f>
        <v>90</v>
      </c>
      <c r="I37" s="46"/>
      <c r="J37" s="46"/>
      <c r="K37" s="34"/>
      <c r="L37" s="7"/>
      <c r="M37" s="7"/>
      <c r="N37" s="7">
        <f>(H37)*6/12*1/27</f>
        <v>1.6666666666666667</v>
      </c>
      <c r="O37" s="7"/>
      <c r="P37" s="7">
        <f>(H37/9*0.055)*2</f>
        <v>1.1000000000000001</v>
      </c>
      <c r="Q37" s="7">
        <f>(H37)*1.25/12*1/27</f>
        <v>0.34722222222222221</v>
      </c>
      <c r="R37" s="7">
        <f>(H37)*1.75/12*1/27</f>
        <v>0.4861111111111111</v>
      </c>
    </row>
    <row r="38" spans="1:18" x14ac:dyDescent="0.25">
      <c r="A38" s="4">
        <v>70659.66</v>
      </c>
      <c r="B38" s="4">
        <v>70663.41</v>
      </c>
      <c r="C38" s="41" t="s">
        <v>31</v>
      </c>
      <c r="D38" s="46">
        <f>(B38)-A38</f>
        <v>3.75</v>
      </c>
      <c r="E38" s="46"/>
      <c r="F38" s="46">
        <v>25.5</v>
      </c>
      <c r="G38" s="46"/>
      <c r="H38" s="46">
        <f>(D38)*(F38)</f>
        <v>95.625</v>
      </c>
      <c r="I38" s="46"/>
      <c r="J38" s="46"/>
      <c r="K38" s="34"/>
      <c r="L38" s="7">
        <f>(H38)/9</f>
        <v>10.625</v>
      </c>
      <c r="M38" s="24"/>
      <c r="N38" s="24"/>
      <c r="O38" s="7">
        <f>(H38)*6/12*1/27</f>
        <v>1.7708333333333333</v>
      </c>
      <c r="P38" s="25"/>
      <c r="Q38" s="25"/>
      <c r="R38" s="25"/>
    </row>
    <row r="39" spans="1:18" x14ac:dyDescent="0.25">
      <c r="A39" s="4"/>
      <c r="B39" s="4"/>
      <c r="C39" s="3"/>
      <c r="D39" s="37"/>
      <c r="E39" s="37"/>
      <c r="F39" s="37"/>
      <c r="G39" s="37"/>
      <c r="H39" s="37"/>
      <c r="I39" s="37"/>
      <c r="J39" s="35"/>
      <c r="K39" s="7"/>
      <c r="L39" s="8"/>
      <c r="M39" s="25"/>
      <c r="N39" s="25"/>
      <c r="O39" s="25"/>
      <c r="P39" s="25"/>
      <c r="Q39" s="25"/>
      <c r="R39" s="25"/>
    </row>
    <row r="40" spans="1:18" x14ac:dyDescent="0.25">
      <c r="A40" s="4">
        <v>70663.41</v>
      </c>
      <c r="B40" s="4">
        <v>70668.41</v>
      </c>
      <c r="C40" s="41" t="s">
        <v>31</v>
      </c>
      <c r="D40" s="46">
        <f>(B40)-A40</f>
        <v>5</v>
      </c>
      <c r="E40" s="46"/>
      <c r="F40" s="46">
        <v>24.05</v>
      </c>
      <c r="G40" s="46"/>
      <c r="H40" s="46">
        <f>(D40)*(F40)</f>
        <v>120.25</v>
      </c>
      <c r="I40" s="46"/>
      <c r="J40" s="46"/>
      <c r="K40" s="34"/>
      <c r="L40" s="7"/>
      <c r="M40" s="7"/>
      <c r="N40" s="7">
        <f>(H40)*6/12*1/27</f>
        <v>2.2268518518518516</v>
      </c>
      <c r="O40" s="7"/>
      <c r="P40" s="7">
        <f>(H40/9*0.055)*2</f>
        <v>1.4697222222222222</v>
      </c>
      <c r="Q40" s="7">
        <f>(H40)*1.25/12*1/27</f>
        <v>0.46392746913580246</v>
      </c>
      <c r="R40" s="7">
        <f>(H40)*1.75/12*1/27</f>
        <v>0.64949845679012341</v>
      </c>
    </row>
    <row r="41" spans="1:18" x14ac:dyDescent="0.25">
      <c r="A41" s="4">
        <v>70663.41</v>
      </c>
      <c r="B41" s="4">
        <v>70668.41</v>
      </c>
      <c r="C41" s="41" t="s">
        <v>31</v>
      </c>
      <c r="D41" s="46">
        <f>(B41)-A41</f>
        <v>5</v>
      </c>
      <c r="E41" s="46"/>
      <c r="F41" s="46">
        <v>25.55</v>
      </c>
      <c r="G41" s="46"/>
      <c r="H41" s="46">
        <f>(D41)*(F41)</f>
        <v>127.75</v>
      </c>
      <c r="I41" s="46"/>
      <c r="J41" s="46"/>
      <c r="K41" s="34"/>
      <c r="L41" s="7">
        <f>(H41)/9</f>
        <v>14.194444444444445</v>
      </c>
      <c r="M41" s="24"/>
      <c r="N41" s="24"/>
      <c r="O41" s="7">
        <f>(H41)*6/12*1/27</f>
        <v>2.3657407407407409</v>
      </c>
      <c r="P41" s="25"/>
      <c r="Q41" s="25"/>
      <c r="R41" s="25"/>
    </row>
    <row r="42" spans="1:18" x14ac:dyDescent="0.25">
      <c r="A42" s="4"/>
      <c r="B42" s="4"/>
      <c r="C42" s="3"/>
      <c r="D42" s="46"/>
      <c r="E42" s="46"/>
      <c r="F42" s="46"/>
      <c r="G42" s="46"/>
      <c r="H42" s="46"/>
      <c r="I42" s="46"/>
      <c r="J42" s="46"/>
      <c r="K42" s="7"/>
      <c r="L42" s="8"/>
      <c r="M42" s="25"/>
      <c r="N42" s="25"/>
      <c r="O42" s="25"/>
      <c r="P42" s="25"/>
      <c r="Q42" s="25"/>
      <c r="R42" s="25"/>
    </row>
    <row r="43" spans="1:18" x14ac:dyDescent="0.25">
      <c r="A43" s="4">
        <v>70668.41</v>
      </c>
      <c r="B43" s="4">
        <v>70802.31</v>
      </c>
      <c r="C43" s="41" t="s">
        <v>31</v>
      </c>
      <c r="D43" s="46">
        <f>(B43)-A43</f>
        <v>133.89999999999418</v>
      </c>
      <c r="E43" s="46"/>
      <c r="F43" s="46">
        <v>23.9</v>
      </c>
      <c r="G43" s="46"/>
      <c r="H43" s="46">
        <f>(D43)*(F43)</f>
        <v>3200.2099999998609</v>
      </c>
      <c r="I43" s="46"/>
      <c r="J43" s="46"/>
      <c r="K43" s="34"/>
      <c r="L43" s="7"/>
      <c r="M43" s="7">
        <v>144.47</v>
      </c>
      <c r="N43" s="7">
        <f>(H43)*6/12*1/27</f>
        <v>59.263148148145575</v>
      </c>
      <c r="O43" s="7"/>
      <c r="P43" s="7">
        <f>(H43/9*0.055)*2</f>
        <v>39.113677777776083</v>
      </c>
      <c r="Q43" s="7">
        <f>(H43)*1.25/12*1/27</f>
        <v>12.346489197530328</v>
      </c>
      <c r="R43" s="7">
        <f>(H43)*1.75/12*1/27</f>
        <v>17.285084876542459</v>
      </c>
    </row>
    <row r="44" spans="1:18" x14ac:dyDescent="0.25">
      <c r="A44" s="4">
        <v>70668.41</v>
      </c>
      <c r="B44" s="4">
        <v>70802.31</v>
      </c>
      <c r="C44" s="41" t="s">
        <v>31</v>
      </c>
      <c r="D44" s="46">
        <f>(B44)-A44</f>
        <v>133.89999999999418</v>
      </c>
      <c r="E44" s="46"/>
      <c r="F44" s="46">
        <v>23.9</v>
      </c>
      <c r="G44" s="46"/>
      <c r="H44" s="46">
        <f>(D44)*(F44)</f>
        <v>3200.2099999998609</v>
      </c>
      <c r="I44" s="46"/>
      <c r="J44" s="46"/>
      <c r="K44" s="34"/>
      <c r="L44" s="7">
        <f>(H44)/9</f>
        <v>355.57888888887345</v>
      </c>
      <c r="M44" s="24"/>
      <c r="N44" s="24"/>
      <c r="O44" s="7">
        <f>(H44)*6/12*1/27</f>
        <v>59.263148148145575</v>
      </c>
      <c r="P44" s="25"/>
      <c r="Q44" s="25"/>
      <c r="R44" s="25"/>
    </row>
    <row r="45" spans="1:18" x14ac:dyDescent="0.25">
      <c r="A45" s="14"/>
      <c r="B45" s="14"/>
      <c r="C45" s="15"/>
      <c r="D45" s="43"/>
      <c r="E45" s="44"/>
      <c r="F45" s="44"/>
      <c r="G45" s="45"/>
      <c r="H45" s="50"/>
      <c r="I45" s="51"/>
      <c r="J45" s="52"/>
      <c r="K45" s="29"/>
      <c r="L45" s="26"/>
      <c r="M45" s="26"/>
      <c r="N45" s="26"/>
      <c r="O45" s="26"/>
      <c r="P45" s="10"/>
      <c r="Q45" s="10"/>
      <c r="R45" s="10"/>
    </row>
    <row r="46" spans="1:18" x14ac:dyDescent="0.25">
      <c r="A46" s="4">
        <v>70802.31</v>
      </c>
      <c r="B46" s="4">
        <v>70807.31</v>
      </c>
      <c r="C46" s="41" t="s">
        <v>31</v>
      </c>
      <c r="D46" s="46">
        <f>(B46)-A46</f>
        <v>5</v>
      </c>
      <c r="E46" s="46"/>
      <c r="F46" s="46">
        <v>23.85</v>
      </c>
      <c r="G46" s="46"/>
      <c r="H46" s="46">
        <f>(D46)*(F46)</f>
        <v>119.25</v>
      </c>
      <c r="I46" s="46"/>
      <c r="J46" s="46"/>
      <c r="K46" s="34"/>
      <c r="L46" s="7"/>
      <c r="M46" s="7"/>
      <c r="N46" s="7">
        <f>(H46)*6/12*1/27</f>
        <v>2.2083333333333335</v>
      </c>
      <c r="O46" s="7"/>
      <c r="P46" s="7">
        <f>(H46/9*0.055)*2</f>
        <v>1.4575</v>
      </c>
      <c r="Q46" s="7">
        <f>(H46)*1.25/12*1/27</f>
        <v>0.46006944444444442</v>
      </c>
      <c r="R46" s="7">
        <f>(H46)*1.75/12*1/27</f>
        <v>0.64409722222222221</v>
      </c>
    </row>
    <row r="47" spans="1:18" x14ac:dyDescent="0.25">
      <c r="A47" s="4">
        <v>70802.31</v>
      </c>
      <c r="B47" s="4">
        <v>70807.31</v>
      </c>
      <c r="C47" s="41" t="s">
        <v>31</v>
      </c>
      <c r="D47" s="46">
        <f>(B47)-A47</f>
        <v>5</v>
      </c>
      <c r="E47" s="46"/>
      <c r="F47" s="46">
        <v>25.35</v>
      </c>
      <c r="G47" s="46"/>
      <c r="H47" s="46">
        <f>(D47)*(F47)</f>
        <v>126.75</v>
      </c>
      <c r="I47" s="46"/>
      <c r="J47" s="46"/>
      <c r="K47" s="34"/>
      <c r="L47" s="7">
        <f>(H47)/9</f>
        <v>14.083333333333334</v>
      </c>
      <c r="M47" s="24"/>
      <c r="N47" s="24"/>
      <c r="O47" s="7">
        <f>(H47)*6/12*1/27</f>
        <v>2.3472222222222223</v>
      </c>
      <c r="P47" s="25"/>
      <c r="Q47" s="25"/>
      <c r="R47" s="25"/>
    </row>
    <row r="48" spans="1:18" x14ac:dyDescent="0.25">
      <c r="A48" s="16"/>
      <c r="B48" s="16"/>
      <c r="C48" s="17"/>
      <c r="D48" s="18"/>
      <c r="E48" s="19"/>
      <c r="F48" s="19"/>
      <c r="G48" s="20"/>
      <c r="H48" s="21"/>
      <c r="I48" s="22"/>
      <c r="J48" s="23"/>
      <c r="K48" s="23"/>
      <c r="L48" s="10"/>
      <c r="M48" s="10"/>
      <c r="N48" s="10"/>
      <c r="O48" s="10"/>
      <c r="P48" s="26"/>
      <c r="Q48" s="26"/>
      <c r="R48" s="26"/>
    </row>
    <row r="49" spans="1:18" x14ac:dyDescent="0.25">
      <c r="A49" s="4">
        <v>70807.31</v>
      </c>
      <c r="B49" s="4">
        <v>71571.679999999993</v>
      </c>
      <c r="C49" s="41" t="s">
        <v>28</v>
      </c>
      <c r="D49" s="46">
        <f>(B49)-A49</f>
        <v>764.36999999999534</v>
      </c>
      <c r="E49" s="46"/>
      <c r="F49" s="46">
        <v>46</v>
      </c>
      <c r="G49" s="46"/>
      <c r="H49" s="46">
        <f>(D49)*(F49)</f>
        <v>35161.019999999786</v>
      </c>
      <c r="I49" s="46"/>
      <c r="J49" s="46"/>
      <c r="K49" s="34"/>
      <c r="L49" s="7"/>
      <c r="M49" s="7"/>
      <c r="N49" s="7">
        <f>(H49)*6/12*1/27</f>
        <v>651.12999999999602</v>
      </c>
      <c r="O49" s="7"/>
      <c r="P49" s="7">
        <f>(H49/9*0.055)*2</f>
        <v>429.74579999999736</v>
      </c>
      <c r="Q49" s="7">
        <f>(H49)*1.25/12*1/27</f>
        <v>135.65208333333251</v>
      </c>
      <c r="R49" s="7">
        <f>(H49)*1.75/12*1/27</f>
        <v>189.9129166666655</v>
      </c>
    </row>
    <row r="50" spans="1:18" x14ac:dyDescent="0.25">
      <c r="A50" s="4">
        <v>70807.31</v>
      </c>
      <c r="B50" s="4">
        <v>71571.679999999993</v>
      </c>
      <c r="C50" s="41" t="s">
        <v>28</v>
      </c>
      <c r="D50" s="46">
        <f>(B50)-A50</f>
        <v>764.36999999999534</v>
      </c>
      <c r="E50" s="46"/>
      <c r="F50" s="46">
        <v>49</v>
      </c>
      <c r="G50" s="46"/>
      <c r="H50" s="46">
        <f>(D50)*(F50)</f>
        <v>37454.129999999772</v>
      </c>
      <c r="I50" s="46"/>
      <c r="J50" s="46"/>
      <c r="K50" s="34"/>
      <c r="L50" s="7">
        <f>(H50)/9</f>
        <v>4161.5699999999742</v>
      </c>
      <c r="M50" s="7"/>
      <c r="N50" s="7"/>
      <c r="O50" s="7">
        <f>(H50)*6/12*1/27</f>
        <v>693.59499999999582</v>
      </c>
      <c r="P50" s="7"/>
      <c r="Q50" s="7"/>
      <c r="R50" s="7"/>
    </row>
    <row r="51" spans="1:18" x14ac:dyDescent="0.25">
      <c r="A51" s="14"/>
      <c r="B51" s="14"/>
      <c r="C51" s="15"/>
      <c r="D51" s="43"/>
      <c r="E51" s="44"/>
      <c r="F51" s="74"/>
      <c r="G51" s="75"/>
      <c r="H51" s="72"/>
      <c r="I51" s="72"/>
      <c r="J51" s="72"/>
      <c r="K51" s="30"/>
      <c r="L51" s="10"/>
      <c r="M51" s="26"/>
      <c r="N51" s="26"/>
      <c r="O51" s="26"/>
      <c r="P51" s="26"/>
      <c r="Q51" s="26"/>
      <c r="R51" s="26"/>
    </row>
    <row r="52" spans="1:18" x14ac:dyDescent="0.25">
      <c r="A52" s="4">
        <v>71571.679999999993</v>
      </c>
      <c r="B52" s="4">
        <v>71745.960000000006</v>
      </c>
      <c r="C52" s="41" t="s">
        <v>28</v>
      </c>
      <c r="D52" s="43" t="s">
        <v>15</v>
      </c>
      <c r="E52" s="44"/>
      <c r="F52" s="44"/>
      <c r="G52" s="45"/>
      <c r="H52" s="46">
        <v>9277.6299999999992</v>
      </c>
      <c r="I52" s="46"/>
      <c r="J52" s="46"/>
      <c r="K52" s="34"/>
      <c r="L52" s="7"/>
      <c r="M52" s="7"/>
      <c r="N52" s="7">
        <f>(H52)*6/12*1/27</f>
        <v>171.80796296296296</v>
      </c>
      <c r="O52" s="7"/>
      <c r="P52" s="7">
        <f>(H52/9*0.055)*2</f>
        <v>113.39325555555556</v>
      </c>
      <c r="Q52" s="7">
        <f>(H52)*1.25/12*1/27</f>
        <v>35.793325617283948</v>
      </c>
      <c r="R52" s="7">
        <f>(H52)*1.75/12*1/27</f>
        <v>50.110655864197533</v>
      </c>
    </row>
    <row r="53" spans="1:18" x14ac:dyDescent="0.25">
      <c r="A53" s="4">
        <v>71571.679999999993</v>
      </c>
      <c r="B53" s="4">
        <v>71745.960000000006</v>
      </c>
      <c r="C53" s="41" t="s">
        <v>28</v>
      </c>
      <c r="D53" s="43" t="s">
        <v>15</v>
      </c>
      <c r="E53" s="44"/>
      <c r="F53" s="44"/>
      <c r="G53" s="45"/>
      <c r="H53" s="46">
        <v>9802.18</v>
      </c>
      <c r="I53" s="46"/>
      <c r="J53" s="46"/>
      <c r="K53" s="34"/>
      <c r="L53" s="7">
        <f>(H53)/9</f>
        <v>1089.1311111111111</v>
      </c>
      <c r="M53" s="7"/>
      <c r="N53" s="7"/>
      <c r="O53" s="7">
        <f>(H53)*6/12*1/27</f>
        <v>181.52185185185186</v>
      </c>
      <c r="P53" s="7"/>
      <c r="Q53" s="7"/>
      <c r="R53" s="7"/>
    </row>
    <row r="54" spans="1:18" x14ac:dyDescent="0.25">
      <c r="A54" s="14"/>
      <c r="B54" s="14"/>
      <c r="C54" s="15"/>
      <c r="D54" s="43"/>
      <c r="E54" s="44"/>
      <c r="F54" s="44"/>
      <c r="G54" s="45"/>
      <c r="H54" s="50"/>
      <c r="I54" s="51"/>
      <c r="J54" s="52"/>
      <c r="K54" s="29"/>
      <c r="L54" s="26"/>
      <c r="M54" s="26"/>
      <c r="N54" s="26"/>
      <c r="O54" s="26"/>
      <c r="P54" s="7"/>
      <c r="Q54" s="7"/>
      <c r="R54" s="7"/>
    </row>
    <row r="55" spans="1:18" x14ac:dyDescent="0.25">
      <c r="A55" s="4">
        <v>71745.960000000006</v>
      </c>
      <c r="B55" s="4">
        <v>71783.98</v>
      </c>
      <c r="C55" s="41" t="s">
        <v>28</v>
      </c>
      <c r="D55" s="43" t="s">
        <v>15</v>
      </c>
      <c r="E55" s="44"/>
      <c r="F55" s="44"/>
      <c r="G55" s="45"/>
      <c r="H55" s="46">
        <v>2978.64</v>
      </c>
      <c r="I55" s="46"/>
      <c r="J55" s="46"/>
      <c r="K55" s="34"/>
      <c r="L55" s="7"/>
      <c r="M55" s="7">
        <v>144.76</v>
      </c>
      <c r="N55" s="7">
        <f>(H55)*6/12*1/27</f>
        <v>55.16</v>
      </c>
      <c r="O55" s="7"/>
      <c r="P55" s="7">
        <f>(H55/9*0.055)*2</f>
        <v>36.4056</v>
      </c>
      <c r="Q55" s="7">
        <f>(H55)*1.25/12*1/27</f>
        <v>11.491666666666665</v>
      </c>
      <c r="R55" s="7">
        <f>(H55)*1.75/12*1/27</f>
        <v>16.088333333333335</v>
      </c>
    </row>
    <row r="56" spans="1:18" x14ac:dyDescent="0.25">
      <c r="A56" s="4">
        <v>71745.960000000006</v>
      </c>
      <c r="B56" s="4">
        <v>71783.98</v>
      </c>
      <c r="C56" s="41" t="s">
        <v>28</v>
      </c>
      <c r="D56" s="43" t="s">
        <v>15</v>
      </c>
      <c r="E56" s="44"/>
      <c r="F56" s="44"/>
      <c r="G56" s="45"/>
      <c r="H56" s="46">
        <v>3160.35</v>
      </c>
      <c r="I56" s="46"/>
      <c r="J56" s="46"/>
      <c r="K56" s="34"/>
      <c r="L56" s="7">
        <f>(H56)/9</f>
        <v>351.15</v>
      </c>
      <c r="M56" s="7"/>
      <c r="N56" s="7"/>
      <c r="O56" s="7">
        <f>(H56)*6/12*1/27</f>
        <v>58.524999999999999</v>
      </c>
      <c r="P56" s="7"/>
      <c r="Q56" s="7"/>
      <c r="R56" s="7"/>
    </row>
    <row r="57" spans="1:18" x14ac:dyDescent="0.25">
      <c r="A57" s="4"/>
      <c r="B57" s="4"/>
      <c r="C57" s="41"/>
      <c r="D57" s="18"/>
      <c r="E57" s="19"/>
      <c r="F57" s="19"/>
      <c r="G57" s="20"/>
      <c r="H57" s="50"/>
      <c r="I57" s="51"/>
      <c r="J57" s="52"/>
      <c r="K57" s="34"/>
      <c r="L57" s="7"/>
      <c r="M57" s="7"/>
      <c r="N57" s="7"/>
      <c r="O57" s="7"/>
      <c r="P57" s="7"/>
      <c r="Q57" s="7"/>
      <c r="R57" s="7"/>
    </row>
    <row r="58" spans="1:18" x14ac:dyDescent="0.25">
      <c r="A58" s="4">
        <v>70293.52</v>
      </c>
      <c r="B58" s="4">
        <v>70325.58</v>
      </c>
      <c r="C58" s="41" t="s">
        <v>28</v>
      </c>
      <c r="D58" s="43" t="s">
        <v>15</v>
      </c>
      <c r="E58" s="44"/>
      <c r="F58" s="44"/>
      <c r="G58" s="45"/>
      <c r="H58" s="46">
        <v>2040</v>
      </c>
      <c r="I58" s="46"/>
      <c r="J58" s="46"/>
      <c r="K58" s="8">
        <f>(H58)/9</f>
        <v>226.66666666666666</v>
      </c>
      <c r="L58" s="7"/>
      <c r="M58" s="7"/>
      <c r="N58" s="7"/>
      <c r="O58" s="7"/>
      <c r="P58" s="7"/>
      <c r="Q58" s="7"/>
      <c r="R58" s="7"/>
    </row>
    <row r="59" spans="1:18" x14ac:dyDescent="0.25">
      <c r="A59" s="4">
        <v>70325.58</v>
      </c>
      <c r="B59" s="4">
        <v>70659.66</v>
      </c>
      <c r="C59" s="41" t="s">
        <v>28</v>
      </c>
      <c r="D59" s="46">
        <f>(B59)-A59</f>
        <v>334.08000000000175</v>
      </c>
      <c r="E59" s="46"/>
      <c r="F59" s="46">
        <v>48</v>
      </c>
      <c r="G59" s="46"/>
      <c r="H59" s="46">
        <f>(D59)*(F59)</f>
        <v>16035.840000000084</v>
      </c>
      <c r="I59" s="46"/>
      <c r="J59" s="46"/>
      <c r="K59" s="8">
        <f>(H59)/9</f>
        <v>1781.7600000000093</v>
      </c>
      <c r="L59" s="7"/>
      <c r="M59" s="7"/>
      <c r="N59" s="7"/>
      <c r="O59" s="7"/>
      <c r="P59" s="7"/>
      <c r="Q59" s="7"/>
      <c r="R59" s="7"/>
    </row>
    <row r="60" spans="1:18" x14ac:dyDescent="0.25">
      <c r="A60" s="4">
        <v>70659.66</v>
      </c>
      <c r="B60" s="4">
        <v>70684.66</v>
      </c>
      <c r="C60" s="41" t="s">
        <v>30</v>
      </c>
      <c r="D60" s="46">
        <f>(B60)-A60</f>
        <v>25</v>
      </c>
      <c r="E60" s="46"/>
      <c r="F60" s="46">
        <v>24.05</v>
      </c>
      <c r="G60" s="46"/>
      <c r="H60" s="46">
        <f>(D60)*(F60)</f>
        <v>601.25</v>
      </c>
      <c r="I60" s="46"/>
      <c r="J60" s="46"/>
      <c r="K60" s="8">
        <f>(H60)/9</f>
        <v>66.805555555555557</v>
      </c>
      <c r="L60" s="7"/>
      <c r="M60" s="7"/>
      <c r="N60" s="7"/>
      <c r="O60" s="7"/>
      <c r="P60" s="7"/>
      <c r="Q60" s="7"/>
      <c r="R60" s="7"/>
    </row>
    <row r="61" spans="1:18" x14ac:dyDescent="0.25">
      <c r="A61" s="4">
        <v>70684.66</v>
      </c>
      <c r="B61" s="4">
        <v>70766.31</v>
      </c>
      <c r="C61" s="41" t="s">
        <v>30</v>
      </c>
      <c r="D61" s="46">
        <f>(B61)-A61</f>
        <v>81.649999999994179</v>
      </c>
      <c r="E61" s="46"/>
      <c r="F61" s="46">
        <v>24.1</v>
      </c>
      <c r="G61" s="46"/>
      <c r="H61" s="46">
        <f>(D61)*(F61)</f>
        <v>1967.7649999998598</v>
      </c>
      <c r="I61" s="46"/>
      <c r="J61" s="46"/>
      <c r="K61" s="8">
        <f t="shared" ref="K61:K72" si="0">(H61)/9</f>
        <v>218.64055555553998</v>
      </c>
      <c r="L61" s="7"/>
      <c r="M61" s="7"/>
      <c r="N61" s="7"/>
      <c r="O61" s="7"/>
      <c r="P61" s="7"/>
      <c r="Q61" s="7"/>
      <c r="R61" s="7"/>
    </row>
    <row r="62" spans="1:18" x14ac:dyDescent="0.25">
      <c r="A62" s="4">
        <v>70766.31</v>
      </c>
      <c r="B62" s="4">
        <v>70791.31</v>
      </c>
      <c r="C62" s="41" t="s">
        <v>30</v>
      </c>
      <c r="D62" s="46">
        <f>(B62)-A62</f>
        <v>25</v>
      </c>
      <c r="E62" s="46"/>
      <c r="F62" s="46">
        <v>24</v>
      </c>
      <c r="G62" s="46"/>
      <c r="H62" s="46">
        <f>(D62)*(F62)</f>
        <v>600</v>
      </c>
      <c r="I62" s="46"/>
      <c r="J62" s="46"/>
      <c r="K62" s="8">
        <f t="shared" si="0"/>
        <v>66.666666666666671</v>
      </c>
      <c r="L62" s="7"/>
      <c r="M62" s="7"/>
      <c r="N62" s="7"/>
      <c r="O62" s="7"/>
      <c r="P62" s="7"/>
      <c r="Q62" s="7"/>
      <c r="R62" s="7"/>
    </row>
    <row r="63" spans="1:18" x14ac:dyDescent="0.25">
      <c r="A63" s="4">
        <v>70791.31</v>
      </c>
      <c r="B63" s="4">
        <v>70807.31</v>
      </c>
      <c r="C63" s="41" t="s">
        <v>30</v>
      </c>
      <c r="D63" s="46">
        <f>(B63)-A63</f>
        <v>16</v>
      </c>
      <c r="E63" s="46"/>
      <c r="F63" s="46">
        <v>24</v>
      </c>
      <c r="G63" s="46"/>
      <c r="H63" s="46">
        <f>(D63)*(F63)</f>
        <v>384</v>
      </c>
      <c r="I63" s="46"/>
      <c r="J63" s="46"/>
      <c r="K63" s="8">
        <f t="shared" si="0"/>
        <v>42.666666666666664</v>
      </c>
      <c r="L63" s="7"/>
      <c r="M63" s="7"/>
      <c r="N63" s="7"/>
      <c r="O63" s="7"/>
      <c r="P63" s="7"/>
      <c r="Q63" s="7"/>
      <c r="R63" s="7"/>
    </row>
    <row r="64" spans="1:18" x14ac:dyDescent="0.25">
      <c r="A64" s="4"/>
      <c r="B64" s="4"/>
      <c r="C64" s="41"/>
      <c r="D64" s="18"/>
      <c r="E64" s="19"/>
      <c r="F64" s="19"/>
      <c r="G64" s="20"/>
      <c r="H64" s="21"/>
      <c r="I64" s="22"/>
      <c r="J64" s="23"/>
      <c r="K64" s="8"/>
      <c r="L64" s="7"/>
      <c r="M64" s="7"/>
      <c r="N64" s="7"/>
      <c r="O64" s="7"/>
      <c r="P64" s="7"/>
      <c r="Q64" s="7"/>
      <c r="R64" s="7"/>
    </row>
    <row r="65" spans="1:18" x14ac:dyDescent="0.25">
      <c r="A65" s="4">
        <v>70659.66</v>
      </c>
      <c r="B65" s="4">
        <v>70663.41</v>
      </c>
      <c r="C65" s="41" t="s">
        <v>31</v>
      </c>
      <c r="D65" s="46">
        <f>(B65)-A65</f>
        <v>3.75</v>
      </c>
      <c r="E65" s="46"/>
      <c r="F65" s="46">
        <v>24</v>
      </c>
      <c r="G65" s="46"/>
      <c r="H65" s="46">
        <f>(D65)*(F65)</f>
        <v>90</v>
      </c>
      <c r="I65" s="46"/>
      <c r="J65" s="46"/>
      <c r="K65" s="8">
        <f t="shared" si="0"/>
        <v>10</v>
      </c>
      <c r="L65" s="7"/>
      <c r="M65" s="7"/>
      <c r="N65" s="7"/>
      <c r="O65" s="7"/>
      <c r="P65" s="7"/>
      <c r="Q65" s="7"/>
      <c r="R65" s="7"/>
    </row>
    <row r="66" spans="1:18" x14ac:dyDescent="0.25">
      <c r="A66" s="4">
        <v>70663.41</v>
      </c>
      <c r="B66" s="4">
        <v>70668.41</v>
      </c>
      <c r="C66" s="41" t="s">
        <v>31</v>
      </c>
      <c r="D66" s="46">
        <f>(B66)-A66</f>
        <v>5</v>
      </c>
      <c r="E66" s="46"/>
      <c r="F66" s="46">
        <v>24.05</v>
      </c>
      <c r="G66" s="46"/>
      <c r="H66" s="46">
        <f>(D66)*(F66)</f>
        <v>120.25</v>
      </c>
      <c r="I66" s="46"/>
      <c r="J66" s="46"/>
      <c r="K66" s="8">
        <f t="shared" si="0"/>
        <v>13.361111111111111</v>
      </c>
      <c r="L66" s="7"/>
      <c r="M66" s="7"/>
      <c r="N66" s="7"/>
      <c r="O66" s="7"/>
      <c r="P66" s="7"/>
      <c r="Q66" s="7"/>
      <c r="R66" s="7"/>
    </row>
    <row r="67" spans="1:18" x14ac:dyDescent="0.25">
      <c r="A67" s="4">
        <v>70668.41</v>
      </c>
      <c r="B67" s="4">
        <v>70802.31</v>
      </c>
      <c r="C67" s="41" t="s">
        <v>31</v>
      </c>
      <c r="D67" s="46">
        <f>(B67)-A67</f>
        <v>133.89999999999418</v>
      </c>
      <c r="E67" s="46"/>
      <c r="F67" s="46">
        <v>23.9</v>
      </c>
      <c r="G67" s="46"/>
      <c r="H67" s="46">
        <f>(D67)*(F67)</f>
        <v>3200.2099999998609</v>
      </c>
      <c r="I67" s="46"/>
      <c r="J67" s="46"/>
      <c r="K67" s="8">
        <f t="shared" si="0"/>
        <v>355.57888888887345</v>
      </c>
      <c r="L67" s="7"/>
      <c r="M67" s="7"/>
      <c r="N67" s="7"/>
      <c r="O67" s="7"/>
      <c r="P67" s="7"/>
      <c r="Q67" s="7"/>
      <c r="R67" s="7"/>
    </row>
    <row r="68" spans="1:18" x14ac:dyDescent="0.25">
      <c r="A68" s="4">
        <v>70802.31</v>
      </c>
      <c r="B68" s="4">
        <v>70807.31</v>
      </c>
      <c r="C68" s="41" t="s">
        <v>31</v>
      </c>
      <c r="D68" s="46">
        <f>(B68)-A68</f>
        <v>5</v>
      </c>
      <c r="E68" s="46"/>
      <c r="F68" s="46">
        <v>23.85</v>
      </c>
      <c r="G68" s="46"/>
      <c r="H68" s="46">
        <f>(D68)*(F68)</f>
        <v>119.25</v>
      </c>
      <c r="I68" s="46"/>
      <c r="J68" s="46"/>
      <c r="K68" s="8">
        <f t="shared" si="0"/>
        <v>13.25</v>
      </c>
      <c r="L68" s="7"/>
      <c r="M68" s="7"/>
      <c r="N68" s="7"/>
      <c r="O68" s="7"/>
      <c r="P68" s="7"/>
      <c r="Q68" s="7"/>
      <c r="R68" s="7"/>
    </row>
    <row r="69" spans="1:18" x14ac:dyDescent="0.25">
      <c r="A69" s="4"/>
      <c r="B69" s="4"/>
      <c r="C69" s="41"/>
      <c r="D69" s="32"/>
      <c r="E69" s="33"/>
      <c r="F69" s="33"/>
      <c r="G69" s="34"/>
      <c r="H69" s="32"/>
      <c r="I69" s="33"/>
      <c r="J69" s="34"/>
      <c r="K69" s="8"/>
      <c r="L69" s="7"/>
      <c r="M69" s="7"/>
      <c r="N69" s="7"/>
      <c r="O69" s="7"/>
      <c r="P69" s="7"/>
      <c r="Q69" s="7"/>
      <c r="R69" s="7"/>
    </row>
    <row r="70" spans="1:18" x14ac:dyDescent="0.25">
      <c r="A70" s="4">
        <v>70807.31</v>
      </c>
      <c r="B70" s="4">
        <v>71571.679999999993</v>
      </c>
      <c r="C70" s="41" t="s">
        <v>28</v>
      </c>
      <c r="D70" s="46">
        <f>(B70)-A70</f>
        <v>764.36999999999534</v>
      </c>
      <c r="E70" s="46"/>
      <c r="F70" s="46">
        <v>48</v>
      </c>
      <c r="G70" s="46"/>
      <c r="H70" s="46">
        <f>(D70)*(F70)</f>
        <v>36689.759999999776</v>
      </c>
      <c r="I70" s="46"/>
      <c r="J70" s="46"/>
      <c r="K70" s="8">
        <f t="shared" si="0"/>
        <v>4076.6399999999753</v>
      </c>
      <c r="L70" s="7"/>
      <c r="M70" s="7"/>
      <c r="N70" s="7"/>
      <c r="O70" s="7"/>
      <c r="P70" s="7"/>
      <c r="Q70" s="7"/>
      <c r="R70" s="7"/>
    </row>
    <row r="71" spans="1:18" x14ac:dyDescent="0.25">
      <c r="A71" s="4">
        <v>71571.679999999993</v>
      </c>
      <c r="B71" s="4">
        <v>71745.960000000006</v>
      </c>
      <c r="C71" s="41" t="s">
        <v>28</v>
      </c>
      <c r="D71" s="43" t="s">
        <v>15</v>
      </c>
      <c r="E71" s="44"/>
      <c r="F71" s="44"/>
      <c r="G71" s="45"/>
      <c r="H71" s="46">
        <v>9519.7099999999991</v>
      </c>
      <c r="I71" s="46"/>
      <c r="J71" s="46"/>
      <c r="K71" s="8">
        <f t="shared" si="0"/>
        <v>1057.7455555555555</v>
      </c>
      <c r="L71" s="7"/>
      <c r="M71" s="7"/>
      <c r="N71" s="7"/>
      <c r="O71" s="7"/>
      <c r="P71" s="7"/>
      <c r="Q71" s="7"/>
      <c r="R71" s="7"/>
    </row>
    <row r="72" spans="1:18" x14ac:dyDescent="0.25">
      <c r="A72" s="4">
        <v>71745.960000000006</v>
      </c>
      <c r="B72" s="4">
        <v>71783.98</v>
      </c>
      <c r="C72" s="41" t="s">
        <v>28</v>
      </c>
      <c r="D72" s="43" t="s">
        <v>15</v>
      </c>
      <c r="E72" s="44"/>
      <c r="F72" s="44"/>
      <c r="G72" s="45"/>
      <c r="H72" s="46">
        <v>3029.69</v>
      </c>
      <c r="I72" s="46"/>
      <c r="J72" s="46"/>
      <c r="K72" s="8">
        <f t="shared" si="0"/>
        <v>336.63222222222225</v>
      </c>
      <c r="L72" s="7"/>
      <c r="M72" s="7"/>
      <c r="N72" s="7"/>
      <c r="O72" s="7"/>
      <c r="P72" s="7"/>
      <c r="Q72" s="7"/>
      <c r="R72" s="7"/>
    </row>
    <row r="73" spans="1:18" x14ac:dyDescent="0.25">
      <c r="A73" s="4"/>
      <c r="B73" s="4"/>
      <c r="C73" s="41"/>
      <c r="D73" s="18"/>
      <c r="E73" s="19"/>
      <c r="F73" s="19"/>
      <c r="G73" s="20"/>
      <c r="H73" s="21"/>
      <c r="I73" s="22"/>
      <c r="J73" s="23"/>
      <c r="K73" s="34"/>
      <c r="L73" s="7"/>
      <c r="M73" s="7"/>
      <c r="N73" s="7"/>
      <c r="O73" s="7"/>
      <c r="P73" s="7"/>
      <c r="Q73" s="7"/>
      <c r="R73" s="7"/>
    </row>
    <row r="74" spans="1:18" x14ac:dyDescent="0.25">
      <c r="A74" s="47" t="s">
        <v>32</v>
      </c>
      <c r="B74" s="48"/>
      <c r="C74" s="48"/>
      <c r="D74" s="48"/>
      <c r="E74" s="48"/>
      <c r="F74" s="48"/>
      <c r="G74" s="48"/>
      <c r="H74" s="48"/>
      <c r="I74" s="48"/>
      <c r="J74" s="49"/>
      <c r="K74" s="7"/>
      <c r="L74" s="24"/>
      <c r="M74" s="24"/>
      <c r="N74" s="24"/>
      <c r="O74" s="24"/>
      <c r="P74" s="7"/>
      <c r="Q74" s="7"/>
      <c r="R74" s="7"/>
    </row>
    <row r="75" spans="1:18" x14ac:dyDescent="0.25">
      <c r="A75" s="4">
        <v>1960.32</v>
      </c>
      <c r="B75" s="4">
        <v>1976.1</v>
      </c>
      <c r="C75" s="41" t="s">
        <v>28</v>
      </c>
      <c r="D75" s="43" t="s">
        <v>15</v>
      </c>
      <c r="E75" s="44"/>
      <c r="F75" s="44"/>
      <c r="G75" s="45"/>
      <c r="H75" s="46">
        <v>1384.37</v>
      </c>
      <c r="I75" s="46"/>
      <c r="J75" s="46"/>
      <c r="K75" s="8">
        <f t="shared" ref="K75" si="1">(H75)/9</f>
        <v>153.81888888888886</v>
      </c>
      <c r="L75" s="7"/>
      <c r="M75" s="7"/>
      <c r="N75" s="7">
        <f>(H75)*6/12*1/27</f>
        <v>25.636481481481479</v>
      </c>
      <c r="O75" s="7"/>
      <c r="P75" s="7">
        <f>(H75/9*0.055)*2</f>
        <v>16.920077777777774</v>
      </c>
      <c r="Q75" s="7">
        <f>(H75)*1.25/12*1/27</f>
        <v>5.3409336419753082</v>
      </c>
      <c r="R75" s="7">
        <f>(H75)*1.75/12*1/27</f>
        <v>7.477307098765432</v>
      </c>
    </row>
    <row r="76" spans="1:18" x14ac:dyDescent="0.25">
      <c r="A76" s="4">
        <v>1960.32</v>
      </c>
      <c r="B76" s="4">
        <v>1976.1</v>
      </c>
      <c r="C76" s="41" t="s">
        <v>28</v>
      </c>
      <c r="D76" s="43" t="s">
        <v>15</v>
      </c>
      <c r="E76" s="44"/>
      <c r="F76" s="44"/>
      <c r="G76" s="45"/>
      <c r="H76" s="46">
        <v>1384.37</v>
      </c>
      <c r="I76" s="46"/>
      <c r="J76" s="46"/>
      <c r="K76" s="34"/>
      <c r="L76" s="7">
        <f>(H76)/9</f>
        <v>153.81888888888886</v>
      </c>
      <c r="M76" s="7"/>
      <c r="N76" s="7"/>
      <c r="O76" s="7">
        <f>(H76)*6/12*1/27</f>
        <v>25.636481481481479</v>
      </c>
      <c r="P76" s="7"/>
      <c r="Q76" s="7"/>
      <c r="R76" s="7"/>
    </row>
    <row r="77" spans="1:18" ht="15.75" thickBot="1" x14ac:dyDescent="0.3">
      <c r="A77" s="11"/>
      <c r="B77" s="11"/>
      <c r="C77" s="9"/>
      <c r="D77" s="70"/>
      <c r="E77" s="70"/>
      <c r="F77" s="71"/>
      <c r="G77" s="71"/>
      <c r="H77" s="71"/>
      <c r="I77" s="71"/>
      <c r="J77" s="71"/>
      <c r="K77" s="9"/>
      <c r="L77" s="9"/>
      <c r="M77" s="9"/>
      <c r="N77" s="9"/>
      <c r="O77" s="9"/>
      <c r="P77" s="9"/>
      <c r="Q77" s="9"/>
      <c r="R77" s="9"/>
    </row>
    <row r="78" spans="1:18" ht="15.75" thickBot="1" x14ac:dyDescent="0.3">
      <c r="A78" s="67" t="s">
        <v>16</v>
      </c>
      <c r="B78" s="68"/>
      <c r="C78" s="68"/>
      <c r="D78" s="68"/>
      <c r="E78" s="68"/>
      <c r="F78" s="68"/>
      <c r="G78" s="68"/>
      <c r="H78" s="68"/>
      <c r="I78" s="68"/>
      <c r="J78" s="69"/>
      <c r="K78" s="27">
        <f t="shared" ref="K78:R78" si="2">SUM(K19:K77)</f>
        <v>8420.23277777773</v>
      </c>
      <c r="L78" s="27">
        <f t="shared" si="2"/>
        <v>8601.5433333332858</v>
      </c>
      <c r="M78" s="27">
        <f t="shared" si="2"/>
        <v>563.76</v>
      </c>
      <c r="N78" s="27">
        <f t="shared" si="2"/>
        <v>1354.7336111111038</v>
      </c>
      <c r="O78" s="27">
        <f t="shared" si="2"/>
        <v>1433.590555555548</v>
      </c>
      <c r="P78" s="27">
        <f t="shared" si="2"/>
        <v>894.12418333332835</v>
      </c>
      <c r="Q78" s="27">
        <f t="shared" si="2"/>
        <v>282.23616898147986</v>
      </c>
      <c r="R78" s="27">
        <f t="shared" si="2"/>
        <v>395.1306365740719</v>
      </c>
    </row>
    <row r="79" spans="1:18" ht="15.75" thickBot="1" x14ac:dyDescent="0.3">
      <c r="A79" s="67" t="s">
        <v>17</v>
      </c>
      <c r="B79" s="68"/>
      <c r="C79" s="68"/>
      <c r="D79" s="68"/>
      <c r="E79" s="68"/>
      <c r="F79" s="68"/>
      <c r="G79" s="68"/>
      <c r="H79" s="68"/>
      <c r="I79" s="68"/>
      <c r="J79" s="69"/>
      <c r="K79" s="27">
        <f t="shared" ref="K79:M80" si="3">(K78)</f>
        <v>8420.23277777773</v>
      </c>
      <c r="L79" s="27">
        <f t="shared" si="3"/>
        <v>8601.5433333332858</v>
      </c>
      <c r="M79" s="27">
        <f t="shared" si="3"/>
        <v>563.76</v>
      </c>
      <c r="N79" s="27">
        <f t="shared" ref="N79" si="4">(N78)</f>
        <v>1354.7336111111038</v>
      </c>
      <c r="O79" s="40">
        <f>(O78)</f>
        <v>1433.590555555548</v>
      </c>
      <c r="P79" s="27">
        <f t="shared" ref="P79:R80" si="5">(P78)</f>
        <v>894.12418333332835</v>
      </c>
      <c r="Q79" s="27">
        <f t="shared" si="5"/>
        <v>282.23616898147986</v>
      </c>
      <c r="R79" s="27">
        <f t="shared" si="5"/>
        <v>395.1306365740719</v>
      </c>
    </row>
    <row r="80" spans="1:18" ht="15.75" thickBot="1" x14ac:dyDescent="0.3">
      <c r="A80" s="67" t="s">
        <v>18</v>
      </c>
      <c r="B80" s="68"/>
      <c r="C80" s="68"/>
      <c r="D80" s="68"/>
      <c r="E80" s="68"/>
      <c r="F80" s="68"/>
      <c r="G80" s="68"/>
      <c r="H80" s="68"/>
      <c r="I80" s="68"/>
      <c r="J80" s="69"/>
      <c r="K80" s="12">
        <f t="shared" si="3"/>
        <v>8420.23277777773</v>
      </c>
      <c r="L80" s="12">
        <f t="shared" si="3"/>
        <v>8601.5433333332858</v>
      </c>
      <c r="M80" s="12">
        <f t="shared" si="3"/>
        <v>563.76</v>
      </c>
      <c r="N80" s="12">
        <f t="shared" ref="N80" si="6">(N79)</f>
        <v>1354.7336111111038</v>
      </c>
      <c r="O80" s="39">
        <f>(O79)</f>
        <v>1433.590555555548</v>
      </c>
      <c r="P80" s="12">
        <f t="shared" si="5"/>
        <v>894.12418333332835</v>
      </c>
      <c r="Q80" s="12">
        <f t="shared" si="5"/>
        <v>282.23616898147986</v>
      </c>
      <c r="R80" s="12">
        <f t="shared" si="5"/>
        <v>395.1306365740719</v>
      </c>
    </row>
  </sheetData>
  <mergeCells count="161">
    <mergeCell ref="H75:J75"/>
    <mergeCell ref="D60:E60"/>
    <mergeCell ref="H58:J58"/>
    <mergeCell ref="D40:E40"/>
    <mergeCell ref="F40:G40"/>
    <mergeCell ref="H40:J40"/>
    <mergeCell ref="D41:E41"/>
    <mergeCell ref="F41:G41"/>
    <mergeCell ref="D43:E43"/>
    <mergeCell ref="F43:G43"/>
    <mergeCell ref="H43:J43"/>
    <mergeCell ref="H71:J71"/>
    <mergeCell ref="D70:E70"/>
    <mergeCell ref="F70:G70"/>
    <mergeCell ref="H70:J70"/>
    <mergeCell ref="H72:J72"/>
    <mergeCell ref="H55:J55"/>
    <mergeCell ref="D55:G55"/>
    <mergeCell ref="H49:J49"/>
    <mergeCell ref="D51:G51"/>
    <mergeCell ref="D47:E47"/>
    <mergeCell ref="F47:G47"/>
    <mergeCell ref="D49:E49"/>
    <mergeCell ref="F49:G49"/>
    <mergeCell ref="D29:E29"/>
    <mergeCell ref="F29:G29"/>
    <mergeCell ref="H29:J29"/>
    <mergeCell ref="D33:E33"/>
    <mergeCell ref="F33:G33"/>
    <mergeCell ref="H33:J33"/>
    <mergeCell ref="D38:E38"/>
    <mergeCell ref="F38:G38"/>
    <mergeCell ref="D68:E68"/>
    <mergeCell ref="F68:G68"/>
    <mergeCell ref="H68:J68"/>
    <mergeCell ref="H31:J31"/>
    <mergeCell ref="D32:E32"/>
    <mergeCell ref="F32:G32"/>
    <mergeCell ref="H32:J32"/>
    <mergeCell ref="D59:E59"/>
    <mergeCell ref="F59:G59"/>
    <mergeCell ref="F63:G63"/>
    <mergeCell ref="D65:E65"/>
    <mergeCell ref="H65:J65"/>
    <mergeCell ref="F65:G65"/>
    <mergeCell ref="H67:J67"/>
    <mergeCell ref="H46:J46"/>
    <mergeCell ref="H50:J50"/>
    <mergeCell ref="D27:E27"/>
    <mergeCell ref="F27:G27"/>
    <mergeCell ref="H27:J27"/>
    <mergeCell ref="D28:E28"/>
    <mergeCell ref="F28:G28"/>
    <mergeCell ref="H28:J28"/>
    <mergeCell ref="K7:K16"/>
    <mergeCell ref="D23:E23"/>
    <mergeCell ref="F23:G23"/>
    <mergeCell ref="H23:J23"/>
    <mergeCell ref="H19:J19"/>
    <mergeCell ref="D19:G19"/>
    <mergeCell ref="D20:G20"/>
    <mergeCell ref="H20:J20"/>
    <mergeCell ref="A18:J18"/>
    <mergeCell ref="D26:E26"/>
    <mergeCell ref="F26:G26"/>
    <mergeCell ref="H26:J26"/>
    <mergeCell ref="D25:E25"/>
    <mergeCell ref="F25:G25"/>
    <mergeCell ref="H25:J25"/>
    <mergeCell ref="A6:B16"/>
    <mergeCell ref="C6:C16"/>
    <mergeCell ref="A80:J80"/>
    <mergeCell ref="A78:J78"/>
    <mergeCell ref="A79:J79"/>
    <mergeCell ref="D77:E77"/>
    <mergeCell ref="F77:G77"/>
    <mergeCell ref="H77:J77"/>
    <mergeCell ref="D67:E67"/>
    <mergeCell ref="H38:J38"/>
    <mergeCell ref="D31:E31"/>
    <mergeCell ref="F60:G60"/>
    <mergeCell ref="H76:J76"/>
    <mergeCell ref="H56:J56"/>
    <mergeCell ref="D56:G56"/>
    <mergeCell ref="D45:G45"/>
    <mergeCell ref="H45:J45"/>
    <mergeCell ref="F67:G67"/>
    <mergeCell ref="F31:G31"/>
    <mergeCell ref="D54:G54"/>
    <mergeCell ref="H41:J41"/>
    <mergeCell ref="D42:E42"/>
    <mergeCell ref="F42:G42"/>
    <mergeCell ref="H51:J51"/>
    <mergeCell ref="H54:J54"/>
    <mergeCell ref="H47:J47"/>
    <mergeCell ref="R7:R16"/>
    <mergeCell ref="O7:O16"/>
    <mergeCell ref="D22:E22"/>
    <mergeCell ref="F22:G22"/>
    <mergeCell ref="H22:J22"/>
    <mergeCell ref="L7:L16"/>
    <mergeCell ref="P7:P16"/>
    <mergeCell ref="Q7:Q16"/>
    <mergeCell ref="D6:E16"/>
    <mergeCell ref="F6:G16"/>
    <mergeCell ref="D21:E21"/>
    <mergeCell ref="D17:E17"/>
    <mergeCell ref="F17:G17"/>
    <mergeCell ref="H17:J17"/>
    <mergeCell ref="F21:G21"/>
    <mergeCell ref="H21:J21"/>
    <mergeCell ref="H6:J16"/>
    <mergeCell ref="N7:N16"/>
    <mergeCell ref="M7:M16"/>
    <mergeCell ref="D50:E50"/>
    <mergeCell ref="F50:G50"/>
    <mergeCell ref="D30:E30"/>
    <mergeCell ref="F30:G30"/>
    <mergeCell ref="H30:J30"/>
    <mergeCell ref="D37:E37"/>
    <mergeCell ref="F37:G37"/>
    <mergeCell ref="H37:J37"/>
    <mergeCell ref="D44:E44"/>
    <mergeCell ref="F44:G44"/>
    <mergeCell ref="D46:E46"/>
    <mergeCell ref="F46:G46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H44:J44"/>
    <mergeCell ref="H42:J42"/>
    <mergeCell ref="D76:G76"/>
    <mergeCell ref="H52:J52"/>
    <mergeCell ref="H53:J53"/>
    <mergeCell ref="D52:G52"/>
    <mergeCell ref="D53:G53"/>
    <mergeCell ref="A74:J74"/>
    <mergeCell ref="D75:G75"/>
    <mergeCell ref="D58:G58"/>
    <mergeCell ref="H57:J57"/>
    <mergeCell ref="H59:J59"/>
    <mergeCell ref="H60:J60"/>
    <mergeCell ref="H61:J61"/>
    <mergeCell ref="H62:J62"/>
    <mergeCell ref="D61:E61"/>
    <mergeCell ref="F61:G61"/>
    <mergeCell ref="D62:E62"/>
    <mergeCell ref="F62:G62"/>
    <mergeCell ref="D66:E66"/>
    <mergeCell ref="F66:G66"/>
    <mergeCell ref="H66:J66"/>
    <mergeCell ref="D71:G71"/>
    <mergeCell ref="D72:G72"/>
    <mergeCell ref="H63:J63"/>
    <mergeCell ref="D63:E63"/>
  </mergeCells>
  <pageMargins left="0.7" right="0.7" top="0.75" bottom="0.75" header="0.3" footer="0.3"/>
  <pageSetup paperSize="3" scale="8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Michael</dc:creator>
  <cp:lastModifiedBy>Thomas, Michael</cp:lastModifiedBy>
  <cp:lastPrinted>2025-08-04T12:53:19Z</cp:lastPrinted>
  <dcterms:created xsi:type="dcterms:W3CDTF">2020-06-10T15:20:05Z</dcterms:created>
  <dcterms:modified xsi:type="dcterms:W3CDTF">2025-12-12T14:14:28Z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